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БЭ ч4\Мои\155 Химия\0155 Продукция химическая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цены'!$A$6:$H$10</definedName>
  </definedNames>
  <calcPr calcId="152511" refMode="R1C1"/>
</workbook>
</file>

<file path=xl/calcChain.xml><?xml version="1.0" encoding="utf-8"?>
<calcChain xmlns="http://schemas.openxmlformats.org/spreadsheetml/2006/main">
  <c r="E8" i="1" l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B8" i="1" l="1"/>
  <c r="C8" i="1" s="1"/>
  <c r="D8" i="1"/>
  <c r="G8" i="1" s="1"/>
  <c r="B9" i="1"/>
  <c r="C9" i="1" s="1"/>
  <c r="D9" i="1"/>
  <c r="G9" i="1" s="1"/>
  <c r="B10" i="1"/>
  <c r="C10" i="1" s="1"/>
  <c r="D10" i="1"/>
  <c r="G10" i="1" s="1"/>
  <c r="B11" i="1"/>
  <c r="C11" i="1" s="1"/>
  <c r="D11" i="1"/>
  <c r="G11" i="1" s="1"/>
  <c r="B12" i="1"/>
  <c r="C12" i="1" s="1"/>
  <c r="D12" i="1"/>
  <c r="G12" i="1" s="1"/>
  <c r="B13" i="1"/>
  <c r="C13" i="1" s="1"/>
  <c r="D13" i="1"/>
  <c r="G13" i="1" s="1"/>
  <c r="B14" i="1"/>
  <c r="C14" i="1" s="1"/>
  <c r="D14" i="1"/>
  <c r="G14" i="1" s="1"/>
  <c r="B15" i="1"/>
  <c r="C15" i="1" s="1"/>
  <c r="D15" i="1"/>
  <c r="G15" i="1" s="1"/>
  <c r="B16" i="1"/>
  <c r="C16" i="1" s="1"/>
  <c r="D16" i="1"/>
  <c r="G16" i="1" s="1"/>
  <c r="B17" i="1"/>
  <c r="C17" i="1" s="1"/>
  <c r="D17" i="1"/>
  <c r="G17" i="1" s="1"/>
  <c r="B18" i="1"/>
  <c r="C18" i="1" s="1"/>
  <c r="D18" i="1"/>
  <c r="G18" i="1" s="1"/>
  <c r="B19" i="1"/>
  <c r="C19" i="1" s="1"/>
  <c r="D19" i="1"/>
  <c r="G19" i="1" s="1"/>
  <c r="B20" i="1"/>
  <c r="C20" i="1" s="1"/>
  <c r="D20" i="1"/>
  <c r="G20" i="1" s="1"/>
  <c r="B21" i="1"/>
  <c r="C21" i="1" s="1"/>
  <c r="D21" i="1"/>
  <c r="G21" i="1" s="1"/>
  <c r="B22" i="1"/>
  <c r="C22" i="1" s="1"/>
  <c r="D22" i="1"/>
  <c r="G22" i="1" s="1"/>
  <c r="B23" i="1"/>
  <c r="C23" i="1" s="1"/>
  <c r="D23" i="1"/>
  <c r="G23" i="1" s="1"/>
  <c r="B24" i="1"/>
  <c r="C24" i="1" s="1"/>
  <c r="D24" i="1"/>
  <c r="G24" i="1" s="1"/>
  <c r="B7" i="1"/>
  <c r="C7" i="1" s="1"/>
  <c r="D7" i="1"/>
  <c r="A3" i="1" l="1"/>
  <c r="E7" i="1" l="1"/>
  <c r="F7" i="1" l="1"/>
  <c r="G7" i="1" s="1"/>
  <c r="G25" i="1" s="1"/>
</calcChain>
</file>

<file path=xl/sharedStrings.xml><?xml version="1.0" encoding="utf-8"?>
<sst xmlns="http://schemas.openxmlformats.org/spreadsheetml/2006/main" count="29" uniqueCount="12">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</sst>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A2"/>
          <cell r="B2" t="str">
            <v>СО 6.1476</v>
          </cell>
          <cell r="N2" t="str">
            <v>Дата</v>
          </cell>
          <cell r="O2">
            <v>44456</v>
          </cell>
          <cell r="P2"/>
        </row>
        <row r="3">
          <cell r="B3" t="str">
            <v>Замечания:</v>
          </cell>
          <cell r="N3" t="str">
            <v>Филиал</v>
          </cell>
          <cell r="O3" t="str">
            <v>БЭ</v>
          </cell>
        </row>
        <row r="4">
          <cell r="A4"/>
          <cell r="B4">
            <v>1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N4" t="str">
            <v>Подпись</v>
          </cell>
          <cell r="O4" t="str">
            <v>Байкова М.Л.</v>
          </cell>
          <cell r="P4"/>
        </row>
        <row r="5">
          <cell r="A5"/>
          <cell r="B5">
            <v>2</v>
          </cell>
          <cell r="C5"/>
          <cell r="D5"/>
          <cell r="E5"/>
          <cell r="F5"/>
          <cell r="G5"/>
          <cell r="H5"/>
          <cell r="I5"/>
          <cell r="J5"/>
          <cell r="K5"/>
          <cell r="L5"/>
          <cell r="O5"/>
          <cell r="P5"/>
        </row>
        <row r="6">
          <cell r="A6"/>
          <cell r="B6">
            <v>3</v>
          </cell>
          <cell r="C6"/>
          <cell r="D6"/>
          <cell r="E6"/>
          <cell r="F6"/>
          <cell r="G6"/>
          <cell r="H6"/>
          <cell r="I6"/>
          <cell r="J6"/>
          <cell r="K6"/>
          <cell r="L6"/>
          <cell r="O6"/>
          <cell r="P6"/>
        </row>
        <row r="7">
          <cell r="A7"/>
          <cell r="B7">
            <v>4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O7"/>
          <cell r="P7"/>
        </row>
        <row r="8">
          <cell r="A8"/>
          <cell r="B8">
            <v>5</v>
          </cell>
          <cell r="C8"/>
          <cell r="D8"/>
          <cell r="E8"/>
          <cell r="F8"/>
          <cell r="G8"/>
          <cell r="H8"/>
          <cell r="I8"/>
          <cell r="J8"/>
          <cell r="K8"/>
          <cell r="L8"/>
          <cell r="O8"/>
          <cell r="P8"/>
        </row>
        <row r="9">
          <cell r="A9" t="str">
            <v>Согласование НМЦ лота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</row>
        <row r="11">
          <cell r="A11" t="str">
            <v>Техническое задание на закупку</v>
          </cell>
          <cell r="B11"/>
          <cell r="C11"/>
          <cell r="D11"/>
          <cell r="E11"/>
          <cell r="F11"/>
          <cell r="G11" t="str">
            <v>Проверка НМЦ лота НСИиЦ</v>
          </cell>
          <cell r="H11"/>
          <cell r="I11"/>
          <cell r="J11"/>
          <cell r="K11"/>
          <cell r="L11"/>
          <cell r="M11"/>
          <cell r="N11"/>
          <cell r="O11"/>
          <cell r="P11"/>
          <cell r="Q11"/>
        </row>
        <row r="12">
          <cell r="A12" t="str">
            <v>лот №</v>
          </cell>
          <cell r="B12" t="str">
            <v>0155</v>
          </cell>
          <cell r="C12"/>
          <cell r="D12"/>
          <cell r="E12"/>
          <cell r="F12"/>
          <cell r="G12" t="str">
            <v>Данные справочника ПК САП</v>
          </cell>
          <cell r="H12"/>
          <cell r="I12"/>
          <cell r="J12"/>
          <cell r="K12"/>
          <cell r="L12"/>
          <cell r="M12"/>
          <cell r="N12" t="str">
            <v>Согласование цены НСИиЦ, руб без НДС</v>
          </cell>
          <cell r="O12"/>
          <cell r="P12"/>
          <cell r="Q12"/>
        </row>
        <row r="13">
          <cell r="A13" t="str">
            <v>предмет закупки</v>
          </cell>
          <cell r="B13" t="str">
            <v>Поставка продукции химической</v>
          </cell>
          <cell r="C13"/>
          <cell r="D13"/>
          <cell r="E13"/>
          <cell r="F13"/>
          <cell r="G13"/>
          <cell r="H13" t="str">
            <v>Цена руб без НДС</v>
          </cell>
          <cell r="I13"/>
          <cell r="J13"/>
          <cell r="K13"/>
          <cell r="L13"/>
          <cell r="M13"/>
          <cell r="N13"/>
          <cell r="O13"/>
          <cell r="P13"/>
          <cell r="Q13"/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2642110067</v>
          </cell>
          <cell r="C15" t="str">
            <v>ГСО 8137-2002 ТВЗТ-140-ЭК 250 мл</v>
          </cell>
          <cell r="D15">
            <v>2</v>
          </cell>
          <cell r="E15">
            <v>898.72</v>
          </cell>
          <cell r="F15">
            <v>1797.44</v>
          </cell>
          <cell r="G15" t="str">
            <v>ГСО 8137-2002 ТВЗТ-140-ЭК 250 мл</v>
          </cell>
          <cell r="H15">
            <v>898.72</v>
          </cell>
          <cell r="I15" t="str">
            <v>По цене общества/2021</v>
          </cell>
          <cell r="J15">
            <v>865.54</v>
          </cell>
          <cell r="K15">
            <v>864.15</v>
          </cell>
          <cell r="L15">
            <v>864.15</v>
          </cell>
          <cell r="M15">
            <v>898.72</v>
          </cell>
          <cell r="N15">
            <v>898.72</v>
          </cell>
          <cell r="O15">
            <v>1797.44</v>
          </cell>
          <cell r="P15" t="str">
            <v>Оперативная Общества 31.07.21</v>
          </cell>
          <cell r="Q15" t="str">
            <v>согл</v>
          </cell>
          <cell r="R15"/>
        </row>
        <row r="16">
          <cell r="A16">
            <v>2</v>
          </cell>
          <cell r="B16">
            <v>2642110028</v>
          </cell>
          <cell r="C16" t="str">
            <v>ГСО 8499-2003 КЧ-0,02-ЭК 100 мл</v>
          </cell>
          <cell r="D16">
            <v>2</v>
          </cell>
          <cell r="E16">
            <v>572.42999999999995</v>
          </cell>
          <cell r="F16">
            <v>1144.8599999999999</v>
          </cell>
          <cell r="G16" t="str">
            <v>ГСО 8499-2003 КЧ-0,02-ЭК 100 мл</v>
          </cell>
          <cell r="H16">
            <v>581.24</v>
          </cell>
          <cell r="I16" t="str">
            <v>По цене общества/2021</v>
          </cell>
          <cell r="J16">
            <v>531.91</v>
          </cell>
          <cell r="K16">
            <v>550.41</v>
          </cell>
          <cell r="L16">
            <v>531.91</v>
          </cell>
          <cell r="M16">
            <v>553.19000000000005</v>
          </cell>
          <cell r="N16">
            <v>572.42999999999995</v>
          </cell>
          <cell r="O16">
            <v>1144.8599999999999</v>
          </cell>
          <cell r="P16" t="str">
            <v>Оперативная Общества 31.07.21</v>
          </cell>
          <cell r="Q16" t="str">
            <v>согл</v>
          </cell>
          <cell r="R16"/>
        </row>
        <row r="17">
          <cell r="A17">
            <v>3</v>
          </cell>
          <cell r="B17">
            <v>2642110036</v>
          </cell>
          <cell r="C17" t="str">
            <v>ГСО 8500-2003 КЧ-0,05-ЭК 100 мл.</v>
          </cell>
          <cell r="D17">
            <v>2</v>
          </cell>
          <cell r="E17">
            <v>628.16999999999996</v>
          </cell>
          <cell r="F17">
            <v>1256.3399999999999</v>
          </cell>
          <cell r="G17" t="str">
            <v>ГСО 8500-2003 КЧ-0,05-ЭК 100 мл.</v>
          </cell>
          <cell r="H17">
            <v>628.16999999999996</v>
          </cell>
          <cell r="I17" t="str">
            <v>По цене общества/2021</v>
          </cell>
          <cell r="J17">
            <v>630.54</v>
          </cell>
          <cell r="K17">
            <v>604.01</v>
          </cell>
          <cell r="L17">
            <v>604.01</v>
          </cell>
          <cell r="M17">
            <v>628.16999999999996</v>
          </cell>
          <cell r="N17">
            <v>628.16999999999996</v>
          </cell>
          <cell r="O17">
            <v>1256.3399999999999</v>
          </cell>
          <cell r="P17" t="str">
            <v>Оперативная Общества 31.07.21</v>
          </cell>
          <cell r="Q17" t="str">
            <v>согл</v>
          </cell>
          <cell r="R17"/>
          <cell r="S17"/>
          <cell r="T17"/>
        </row>
        <row r="18">
          <cell r="A18">
            <v>4</v>
          </cell>
          <cell r="B18">
            <v>2642110045</v>
          </cell>
          <cell r="C18" t="str">
            <v>ГСО 8885-2007 ПН-1 400 мл</v>
          </cell>
          <cell r="D18">
            <v>1</v>
          </cell>
          <cell r="E18">
            <v>7167.52</v>
          </cell>
          <cell r="F18">
            <v>7167.52</v>
          </cell>
          <cell r="G18" t="str">
            <v>ГСО 8885-2007 ПН-1 400 мл</v>
          </cell>
          <cell r="H18">
            <v>7093.09</v>
          </cell>
          <cell r="I18" t="str">
            <v>По цене общества/2021</v>
          </cell>
          <cell r="J18">
            <v>6978.44</v>
          </cell>
          <cell r="K18">
            <v>6891.85</v>
          </cell>
          <cell r="L18">
            <v>6891.85</v>
          </cell>
          <cell r="M18">
            <v>7167.52</v>
          </cell>
          <cell r="N18">
            <v>7167.52</v>
          </cell>
          <cell r="O18">
            <v>7167.52</v>
          </cell>
          <cell r="P18" t="str">
            <v>Оперативная Общества 31.07.21</v>
          </cell>
          <cell r="Q18" t="str">
            <v>согл</v>
          </cell>
          <cell r="R18"/>
          <cell r="S18"/>
          <cell r="T18"/>
        </row>
        <row r="19">
          <cell r="A19">
            <v>5</v>
          </cell>
          <cell r="B19">
            <v>2642110064</v>
          </cell>
          <cell r="C19" t="str">
            <v>ГСО 8913-2007 ВМКТ-1/3 10 мл</v>
          </cell>
          <cell r="D19">
            <v>1</v>
          </cell>
          <cell r="E19">
            <v>4393.67</v>
          </cell>
          <cell r="F19">
            <v>4393.67</v>
          </cell>
          <cell r="G19" t="str">
            <v>ГСО 8913-2007 ВМКТ-1/3 10 мл</v>
          </cell>
          <cell r="H19">
            <v>4542.91</v>
          </cell>
          <cell r="I19" t="str">
            <v>По цене общества/2021</v>
          </cell>
          <cell r="J19">
            <v>4350.24</v>
          </cell>
          <cell r="K19">
            <v>4224.68</v>
          </cell>
          <cell r="L19">
            <v>4224.68</v>
          </cell>
          <cell r="M19">
            <v>4393.67</v>
          </cell>
          <cell r="N19">
            <v>4393.67</v>
          </cell>
          <cell r="O19">
            <v>4393.67</v>
          </cell>
          <cell r="P19" t="str">
            <v>Оперативная Общества 31.07.21</v>
          </cell>
          <cell r="Q19" t="str">
            <v>согл</v>
          </cell>
          <cell r="R19"/>
        </row>
        <row r="20">
          <cell r="A20">
            <v>6</v>
          </cell>
          <cell r="B20">
            <v>2114990006</v>
          </cell>
          <cell r="C20" t="str">
            <v>ГСО-ПГС 10540-2014 1л 2 компонента</v>
          </cell>
          <cell r="D20">
            <v>1</v>
          </cell>
          <cell r="E20">
            <v>2793.34</v>
          </cell>
          <cell r="F20">
            <v>2793.34</v>
          </cell>
          <cell r="G20" t="str">
            <v>ГСО-ПГС 10540-2014 1л 2 компонента</v>
          </cell>
          <cell r="H20">
            <v>2793.34</v>
          </cell>
          <cell r="I20" t="str">
            <v>По цене общества/2021</v>
          </cell>
          <cell r="J20">
            <v>2712.09</v>
          </cell>
          <cell r="K20">
            <v>2685.9</v>
          </cell>
          <cell r="L20">
            <v>2685.9</v>
          </cell>
          <cell r="M20">
            <v>2793.34</v>
          </cell>
          <cell r="N20">
            <v>2793.34</v>
          </cell>
          <cell r="O20">
            <v>2793.34</v>
          </cell>
          <cell r="P20" t="str">
            <v>Оперативная Общества 31.07.21</v>
          </cell>
          <cell r="Q20" t="str">
            <v>согл</v>
          </cell>
          <cell r="R20"/>
        </row>
        <row r="21">
          <cell r="A21">
            <v>7</v>
          </cell>
          <cell r="B21">
            <v>2114990004</v>
          </cell>
          <cell r="C21" t="str">
            <v>ГСО-ПГС 8379-2003 2л</v>
          </cell>
          <cell r="D21">
            <v>1</v>
          </cell>
          <cell r="E21">
            <v>41390.080000000002</v>
          </cell>
          <cell r="F21">
            <v>41390.080000000002</v>
          </cell>
          <cell r="G21" t="str">
            <v>ГСО-ПГС 8379-2003 2л</v>
          </cell>
          <cell r="H21">
            <v>41390.080000000002</v>
          </cell>
          <cell r="I21" t="str">
            <v>По цене общества/2021</v>
          </cell>
          <cell r="J21">
            <v>48052.04</v>
          </cell>
          <cell r="K21">
            <v>39798.15</v>
          </cell>
          <cell r="L21">
            <v>39798.15</v>
          </cell>
          <cell r="M21">
            <v>41390.080000000002</v>
          </cell>
          <cell r="N21">
            <v>41390.080000000002</v>
          </cell>
          <cell r="O21">
            <v>41390.080000000002</v>
          </cell>
          <cell r="P21" t="str">
            <v>Оперативная Общества 31.07.21</v>
          </cell>
          <cell r="Q21" t="str">
            <v>согл</v>
          </cell>
          <cell r="R21"/>
        </row>
        <row r="22">
          <cell r="A22">
            <v>8</v>
          </cell>
          <cell r="B22">
            <v>5744220001</v>
          </cell>
          <cell r="C22" t="str">
            <v>Известь хлорная марка А сорт 1</v>
          </cell>
          <cell r="D22">
            <v>3</v>
          </cell>
          <cell r="E22">
            <v>126.67</v>
          </cell>
          <cell r="F22">
            <v>380.01</v>
          </cell>
          <cell r="G22" t="str">
            <v>Известь хлорная марка А сорт 1</v>
          </cell>
          <cell r="H22">
            <v>126.67</v>
          </cell>
          <cell r="I22" t="str">
            <v>По цене общества/2021</v>
          </cell>
          <cell r="J22">
            <v>147.71</v>
          </cell>
          <cell r="K22">
            <v>121.8</v>
          </cell>
          <cell r="L22">
            <v>121.8</v>
          </cell>
          <cell r="M22">
            <v>126.67</v>
          </cell>
          <cell r="N22">
            <v>126.67</v>
          </cell>
          <cell r="O22">
            <v>380.01</v>
          </cell>
          <cell r="P22" t="str">
            <v>Оперативная Общества 31.07.21</v>
          </cell>
          <cell r="Q22" t="str">
            <v>согл</v>
          </cell>
          <cell r="R22"/>
        </row>
        <row r="23">
          <cell r="A23">
            <v>9</v>
          </cell>
          <cell r="B23">
            <v>2642120001</v>
          </cell>
          <cell r="C23" t="str">
            <v>Индикатор метиловый оранжевый чда</v>
          </cell>
          <cell r="D23">
            <v>2.5000000000000001E-2</v>
          </cell>
          <cell r="E23">
            <v>7216.66</v>
          </cell>
          <cell r="F23">
            <v>180.41650000000001</v>
          </cell>
          <cell r="G23" t="str">
            <v>Индикатор метиловый оранжевый чда</v>
          </cell>
          <cell r="H23">
            <v>4819</v>
          </cell>
          <cell r="I23" t="str">
            <v>По цене общества/2021</v>
          </cell>
          <cell r="J23">
            <v>11339.18</v>
          </cell>
          <cell r="K23">
            <v>6939.1</v>
          </cell>
          <cell r="L23">
            <v>6939.1</v>
          </cell>
          <cell r="M23">
            <v>7216.66</v>
          </cell>
          <cell r="N23">
            <v>7216.66</v>
          </cell>
          <cell r="O23">
            <v>180.42</v>
          </cell>
          <cell r="P23" t="str">
            <v>Оперативная Общества 31.07.21</v>
          </cell>
          <cell r="Q23" t="str">
            <v>согл</v>
          </cell>
          <cell r="R23"/>
        </row>
        <row r="24">
          <cell r="A24">
            <v>10</v>
          </cell>
          <cell r="B24">
            <v>2123290001</v>
          </cell>
          <cell r="C24" t="str">
            <v>Калий гидроокись чда ГОСТ 24363-80</v>
          </cell>
          <cell r="D24">
            <v>0.25</v>
          </cell>
          <cell r="E24">
            <v>652.58000000000004</v>
          </cell>
          <cell r="F24">
            <v>163.14500000000001</v>
          </cell>
          <cell r="G24" t="str">
            <v>Калий гидроокись чда ГОСТ 24363-80</v>
          </cell>
          <cell r="H24">
            <v>377.21</v>
          </cell>
          <cell r="I24" t="str">
            <v>По цене материала</v>
          </cell>
          <cell r="J24">
            <v>362.7</v>
          </cell>
          <cell r="K24">
            <v>627.48</v>
          </cell>
          <cell r="L24">
            <v>362.7</v>
          </cell>
          <cell r="M24">
            <v>377.21</v>
          </cell>
          <cell r="N24">
            <v>652.58000000000004</v>
          </cell>
          <cell r="O24">
            <v>163.15</v>
          </cell>
          <cell r="P24" t="str">
            <v>Оперативная Общества 31.07.21</v>
          </cell>
          <cell r="Q24" t="str">
            <v>согл</v>
          </cell>
          <cell r="R24"/>
        </row>
        <row r="25">
          <cell r="A25">
            <v>11</v>
          </cell>
          <cell r="B25">
            <v>2161910002</v>
          </cell>
          <cell r="C25" t="str">
            <v>Силикагель индикаторный ГОСТ 8984-75</v>
          </cell>
          <cell r="D25">
            <v>385.40000000000055</v>
          </cell>
          <cell r="E25">
            <v>306.27999999999997</v>
          </cell>
          <cell r="F25">
            <v>118040.31200000015</v>
          </cell>
          <cell r="G25" t="str">
            <v>Силикагель индикаторный ГОСТ 8984-75</v>
          </cell>
          <cell r="H25">
            <v>278.19</v>
          </cell>
          <cell r="I25" t="str">
            <v>По цене общества/2021</v>
          </cell>
          <cell r="J25">
            <v>320.83999999999997</v>
          </cell>
          <cell r="K25">
            <v>294.5</v>
          </cell>
          <cell r="L25">
            <v>294.5</v>
          </cell>
          <cell r="M25">
            <v>306.27999999999997</v>
          </cell>
          <cell r="N25">
            <v>306.27999999999997</v>
          </cell>
          <cell r="O25">
            <v>118040.31</v>
          </cell>
          <cell r="P25" t="str">
            <v>Оперативная Общества 31.07.21</v>
          </cell>
          <cell r="Q25" t="str">
            <v>согл</v>
          </cell>
          <cell r="R25"/>
        </row>
        <row r="26">
          <cell r="A26">
            <v>12</v>
          </cell>
          <cell r="B26">
            <v>2161110003</v>
          </cell>
          <cell r="C26" t="str">
            <v>Силикагель КСКГ ГОСТ 3956-76</v>
          </cell>
          <cell r="D26">
            <v>971</v>
          </cell>
          <cell r="E26">
            <v>98.27</v>
          </cell>
          <cell r="F26">
            <v>95420.17</v>
          </cell>
          <cell r="G26" t="str">
            <v>Силикагель КСКГ ГОСТ 3956-76</v>
          </cell>
          <cell r="H26">
            <v>97.48</v>
          </cell>
          <cell r="I26" t="str">
            <v>По цене общества/2021</v>
          </cell>
          <cell r="J26">
            <v>96.56</v>
          </cell>
          <cell r="K26">
            <v>94.49</v>
          </cell>
          <cell r="L26">
            <v>94.49</v>
          </cell>
          <cell r="M26">
            <v>98.27</v>
          </cell>
          <cell r="N26">
            <v>98.27</v>
          </cell>
          <cell r="O26">
            <v>95420.17</v>
          </cell>
          <cell r="P26" t="str">
            <v>Оперативная Общества 31.07.21</v>
          </cell>
          <cell r="Q26" t="str">
            <v>согл</v>
          </cell>
          <cell r="R26"/>
        </row>
        <row r="27">
          <cell r="A27">
            <v>13</v>
          </cell>
          <cell r="B27">
            <v>2161110004</v>
          </cell>
          <cell r="C27" t="str">
            <v>Силикагель КСМГ высший сорт ГОСТ 3956-76</v>
          </cell>
          <cell r="D27">
            <v>1627.999999999997</v>
          </cell>
          <cell r="E27">
            <v>99.41</v>
          </cell>
          <cell r="F27">
            <v>161839.47999999969</v>
          </cell>
          <cell r="G27" t="str">
            <v>Силикагель КСМГ высший сорт ГОСТ 3956-76</v>
          </cell>
          <cell r="H27">
            <v>98.28</v>
          </cell>
          <cell r="I27" t="str">
            <v>По цене общества/2021</v>
          </cell>
          <cell r="J27">
            <v>97.14</v>
          </cell>
          <cell r="K27">
            <v>95.59</v>
          </cell>
          <cell r="L27">
            <v>95.59</v>
          </cell>
          <cell r="M27">
            <v>99.41</v>
          </cell>
          <cell r="N27">
            <v>99.41</v>
          </cell>
          <cell r="O27">
            <v>161839.48000000001</v>
          </cell>
          <cell r="P27" t="str">
            <v>Оперативная Общества 31.07.21</v>
          </cell>
          <cell r="Q27" t="str">
            <v>согл</v>
          </cell>
          <cell r="R27"/>
        </row>
        <row r="28">
          <cell r="A28">
            <v>14</v>
          </cell>
          <cell r="B28">
            <v>2642110010</v>
          </cell>
          <cell r="C28" t="str">
            <v>Стандарт-тирт соляная кислота 0,1Н 10амп</v>
          </cell>
          <cell r="D28">
            <v>1</v>
          </cell>
          <cell r="E28">
            <v>270.82</v>
          </cell>
          <cell r="F28">
            <v>270.82</v>
          </cell>
          <cell r="G28" t="str">
            <v>Стандарт-тирт соляная кислота 0,1Н 10амп</v>
          </cell>
          <cell r="H28">
            <v>270.82</v>
          </cell>
          <cell r="I28" t="str">
            <v>По цене общества/2021</v>
          </cell>
          <cell r="J28">
            <v>293.26</v>
          </cell>
          <cell r="K28">
            <v>260.39999999999998</v>
          </cell>
          <cell r="L28">
            <v>260.39999999999998</v>
          </cell>
          <cell r="M28">
            <v>270.82</v>
          </cell>
          <cell r="N28">
            <v>270.82</v>
          </cell>
          <cell r="O28">
            <v>270.82</v>
          </cell>
          <cell r="P28" t="str">
            <v>Оперативная Общества 31.07.21</v>
          </cell>
          <cell r="Q28" t="str">
            <v>согл</v>
          </cell>
          <cell r="R28"/>
        </row>
        <row r="29">
          <cell r="A29">
            <v>15</v>
          </cell>
          <cell r="B29">
            <v>2642110074</v>
          </cell>
          <cell r="C29" t="str">
            <v>Стандарт-титр pH-метрия 1,65 2р 6 ампул</v>
          </cell>
          <cell r="D29">
            <v>1</v>
          </cell>
          <cell r="E29">
            <v>713.08</v>
          </cell>
          <cell r="F29">
            <v>713.08</v>
          </cell>
          <cell r="G29" t="str">
            <v>Стандарт-титр pH-метрия 1,65 2р 6 ампул</v>
          </cell>
          <cell r="H29">
            <v>692.33</v>
          </cell>
          <cell r="I29" t="str">
            <v>По цене общества/2021</v>
          </cell>
          <cell r="J29">
            <v>672.37</v>
          </cell>
          <cell r="K29">
            <v>685.65</v>
          </cell>
          <cell r="L29">
            <v>672.37</v>
          </cell>
          <cell r="M29">
            <v>699.26</v>
          </cell>
          <cell r="N29">
            <v>713.08</v>
          </cell>
          <cell r="O29">
            <v>713.08</v>
          </cell>
          <cell r="P29" t="str">
            <v>Оперативная Общества 31.07.21</v>
          </cell>
          <cell r="Q29" t="str">
            <v>согл</v>
          </cell>
          <cell r="R29"/>
        </row>
        <row r="30">
          <cell r="A30">
            <v>16</v>
          </cell>
          <cell r="B30">
            <v>2642110066</v>
          </cell>
          <cell r="C30" t="str">
            <v>Стандарт-титр кисл. янтар.0,1Н 10х17,5мл</v>
          </cell>
          <cell r="D30">
            <v>1</v>
          </cell>
          <cell r="E30">
            <v>417.14</v>
          </cell>
          <cell r="F30">
            <v>417.14</v>
          </cell>
          <cell r="G30" t="str">
            <v>Стандарт-титр кисл. янтар.0,1Н 10х17,5мл</v>
          </cell>
          <cell r="H30">
            <v>417.14</v>
          </cell>
          <cell r="I30" t="str">
            <v>По цене общества/2021</v>
          </cell>
          <cell r="J30">
            <v>405.2</v>
          </cell>
          <cell r="K30">
            <v>401.1</v>
          </cell>
          <cell r="L30">
            <v>401.1</v>
          </cell>
          <cell r="M30">
            <v>417.14</v>
          </cell>
          <cell r="N30">
            <v>417.14</v>
          </cell>
          <cell r="O30">
            <v>417.14</v>
          </cell>
          <cell r="P30" t="str">
            <v>Оперативная Общества 31.07.21</v>
          </cell>
          <cell r="Q30" t="str">
            <v>согл</v>
          </cell>
          <cell r="R30"/>
        </row>
        <row r="31">
          <cell r="A31">
            <v>17</v>
          </cell>
          <cell r="B31">
            <v>2163420001</v>
          </cell>
          <cell r="C31" t="str">
            <v>Цеолит NaX диам. 4мм</v>
          </cell>
          <cell r="D31">
            <v>250</v>
          </cell>
          <cell r="E31">
            <v>213.3</v>
          </cell>
          <cell r="F31">
            <v>53325</v>
          </cell>
          <cell r="G31" t="str">
            <v>Цеолит NaX диам. 4мм</v>
          </cell>
          <cell r="H31">
            <v>213.3</v>
          </cell>
          <cell r="I31" t="str">
            <v>По цене общества/2021</v>
          </cell>
          <cell r="J31">
            <v>189.46</v>
          </cell>
          <cell r="K31">
            <v>205.1</v>
          </cell>
          <cell r="L31">
            <v>189.46</v>
          </cell>
          <cell r="M31">
            <v>197.04</v>
          </cell>
          <cell r="N31">
            <v>213.3</v>
          </cell>
          <cell r="O31">
            <v>53325</v>
          </cell>
          <cell r="P31" t="str">
            <v>Оперативная Общества 31.07.21</v>
          </cell>
          <cell r="Q31" t="str">
            <v>согл</v>
          </cell>
          <cell r="R31"/>
        </row>
        <row r="32">
          <cell r="A32">
            <v>18</v>
          </cell>
          <cell r="B32">
            <v>2121110002</v>
          </cell>
          <cell r="C32" t="str">
            <v>Электролит кислотный Р-1,27 г/см3</v>
          </cell>
          <cell r="D32">
            <v>40</v>
          </cell>
          <cell r="E32">
            <v>45.32</v>
          </cell>
          <cell r="F32">
            <v>1812.8</v>
          </cell>
          <cell r="G32" t="str">
            <v>Электролит кислотный Р-1,27 г/см3</v>
          </cell>
          <cell r="H32">
            <v>45.32</v>
          </cell>
          <cell r="I32" t="str">
            <v>По цене общества/2021</v>
          </cell>
          <cell r="J32">
            <v>40.29</v>
          </cell>
          <cell r="K32">
            <v>43.58</v>
          </cell>
          <cell r="L32">
            <v>40.29</v>
          </cell>
          <cell r="M32">
            <v>41.9</v>
          </cell>
          <cell r="N32">
            <v>45.32</v>
          </cell>
          <cell r="O32">
            <v>1812.8</v>
          </cell>
          <cell r="P32" t="str">
            <v>Оперативная Общества 31.07.21</v>
          </cell>
          <cell r="Q32" t="str">
            <v>согл</v>
          </cell>
          <cell r="R32"/>
        </row>
        <row r="33">
          <cell r="A33" t="str">
            <v>НМЦ лота</v>
          </cell>
          <cell r="B33" t="str">
            <v>руб без НДС</v>
          </cell>
          <cell r="C33"/>
          <cell r="D33"/>
          <cell r="E33"/>
          <cell r="F33">
            <v>492505.62349999987</v>
          </cell>
          <cell r="G33"/>
          <cell r="H33"/>
          <cell r="I33"/>
          <cell r="J33"/>
          <cell r="K33"/>
          <cell r="L33"/>
          <cell r="M33"/>
          <cell r="N33"/>
          <cell r="O33">
            <v>492505.63000000006</v>
          </cell>
          <cell r="P33"/>
          <cell r="Q33"/>
        </row>
      </sheetData>
      <sheetData sheetId="1"/>
      <sheetData sheetId="2">
        <row r="1">
          <cell r="A1" t="str">
            <v>материал</v>
          </cell>
          <cell r="B1" t="str">
            <v>краткий текст</v>
          </cell>
          <cell r="C1" t="str">
            <v>стратегия</v>
          </cell>
          <cell r="D1" t="str">
            <v>БЕ</v>
          </cell>
          <cell r="E1" t="str">
            <v>плановая цена</v>
          </cell>
        </row>
        <row r="2">
          <cell r="A2">
            <v>2425700001</v>
          </cell>
          <cell r="B2" t="str">
            <v>Агидол-1/Ионол/ технический</v>
          </cell>
          <cell r="C2" t="str">
            <v>По цене общества/2021</v>
          </cell>
          <cell r="D2" t="str">
            <v>4000</v>
          </cell>
          <cell r="E2">
            <v>423.16</v>
          </cell>
        </row>
        <row r="3">
          <cell r="A3">
            <v>2133250001</v>
          </cell>
          <cell r="B3" t="str">
            <v>Аммиак водный чда</v>
          </cell>
          <cell r="C3" t="str">
            <v>По цене общества/2021</v>
          </cell>
          <cell r="D3" t="str">
            <v>4000</v>
          </cell>
          <cell r="E3">
            <v>61.15</v>
          </cell>
        </row>
        <row r="4">
          <cell r="A4">
            <v>2621160006</v>
          </cell>
          <cell r="B4" t="str">
            <v>Аммоний роданистый хч</v>
          </cell>
          <cell r="C4" t="str">
            <v>По цене общества/2021</v>
          </cell>
          <cell r="D4" t="str">
            <v>4000</v>
          </cell>
          <cell r="E4">
            <v>500.69</v>
          </cell>
        </row>
        <row r="5">
          <cell r="A5">
            <v>2499100005</v>
          </cell>
          <cell r="B5" t="str">
            <v>Антисептик ОГНЕБИО 10 кг/канистра</v>
          </cell>
          <cell r="C5" t="str">
            <v>По цене общества/2020</v>
          </cell>
          <cell r="D5" t="str">
            <v>4000</v>
          </cell>
          <cell r="E5">
            <v>1517.42</v>
          </cell>
        </row>
        <row r="6">
          <cell r="A6">
            <v>2499100004</v>
          </cell>
          <cell r="B6" t="str">
            <v>Антисептик ОГНЕБИО 5 кг/канистра</v>
          </cell>
          <cell r="C6" t="str">
            <v>По цене общества/2021</v>
          </cell>
          <cell r="D6" t="str">
            <v>4000</v>
          </cell>
          <cell r="E6">
            <v>773.36</v>
          </cell>
        </row>
        <row r="7">
          <cell r="A7">
            <v>2633000001</v>
          </cell>
          <cell r="B7" t="str">
            <v>Ацетон хч</v>
          </cell>
          <cell r="C7" t="str">
            <v>По цене общества/2021</v>
          </cell>
          <cell r="D7" t="str">
            <v>4000</v>
          </cell>
          <cell r="E7">
            <v>386.57</v>
          </cell>
        </row>
        <row r="8">
          <cell r="A8">
            <v>2631230001</v>
          </cell>
          <cell r="B8" t="str">
            <v>Бензол чда ГОСТ 5955-75</v>
          </cell>
          <cell r="C8" t="str">
            <v>По цене материала</v>
          </cell>
          <cell r="D8" t="str">
            <v>4000</v>
          </cell>
          <cell r="E8">
            <v>392.68</v>
          </cell>
        </row>
        <row r="9">
          <cell r="A9">
            <v>5439220005</v>
          </cell>
          <cell r="B9" t="str">
            <v>Бумага фильтровальная 520х600мм марка Ф</v>
          </cell>
          <cell r="C9" t="str">
            <v>По цене общества/2021</v>
          </cell>
          <cell r="D9" t="str">
            <v>4000</v>
          </cell>
          <cell r="E9">
            <v>212.94</v>
          </cell>
        </row>
        <row r="10">
          <cell r="A10">
            <v>2215190002</v>
          </cell>
          <cell r="B10" t="str">
            <v>Винипол ВБ-2 высший сорт</v>
          </cell>
          <cell r="C10" t="str">
            <v>Плановая цена/2021</v>
          </cell>
          <cell r="D10" t="str">
            <v>4000</v>
          </cell>
          <cell r="E10">
            <v>979.18</v>
          </cell>
        </row>
        <row r="11">
          <cell r="A11">
            <v>131000001</v>
          </cell>
          <cell r="B11" t="str">
            <v>Вода дистилированная</v>
          </cell>
          <cell r="C11" t="str">
            <v>По цене общества/2021</v>
          </cell>
          <cell r="D11" t="str">
            <v>4000</v>
          </cell>
          <cell r="E11">
            <v>25.67</v>
          </cell>
        </row>
        <row r="12">
          <cell r="A12">
            <v>132000001</v>
          </cell>
          <cell r="B12" t="str">
            <v>Вода химически обессоленная</v>
          </cell>
          <cell r="C12" t="str">
            <v>Плановая цена/2020</v>
          </cell>
          <cell r="D12" t="str">
            <v>4000</v>
          </cell>
          <cell r="E12">
            <v>167.83</v>
          </cell>
        </row>
        <row r="13">
          <cell r="A13">
            <v>2631110002</v>
          </cell>
          <cell r="B13" t="str">
            <v>Гептан ХЧ</v>
          </cell>
          <cell r="C13" t="str">
            <v>По цене общества/2021</v>
          </cell>
          <cell r="D13" t="str">
            <v>4000</v>
          </cell>
          <cell r="E13">
            <v>911.82</v>
          </cell>
        </row>
        <row r="14">
          <cell r="A14">
            <v>2613110001</v>
          </cell>
          <cell r="B14" t="str">
            <v>Гидрид кальция ТУ 14-1-1737-76</v>
          </cell>
          <cell r="C14" t="str">
            <v>По цене общества/2020</v>
          </cell>
          <cell r="D14" t="str">
            <v>4000</v>
          </cell>
          <cell r="E14">
            <v>20836.23</v>
          </cell>
        </row>
        <row r="15">
          <cell r="A15">
            <v>5728000001</v>
          </cell>
          <cell r="B15" t="str">
            <v>Графит ГЛ-1</v>
          </cell>
          <cell r="C15" t="str">
            <v>По цене общества/2021</v>
          </cell>
          <cell r="D15" t="str">
            <v>4000</v>
          </cell>
          <cell r="E15">
            <v>865.96</v>
          </cell>
        </row>
        <row r="16">
          <cell r="A16">
            <v>2425710001</v>
          </cell>
          <cell r="B16" t="str">
            <v>ГСО 10203-2013 И-Тр-Кн 3х25 мл</v>
          </cell>
          <cell r="C16" t="str">
            <v>По цене общества/2021</v>
          </cell>
          <cell r="D16" t="str">
            <v>4000</v>
          </cell>
          <cell r="E16">
            <v>9883.69</v>
          </cell>
        </row>
        <row r="17">
          <cell r="A17">
            <v>2643150012</v>
          </cell>
          <cell r="B17" t="str">
            <v>ГСО 10220-2013 Ф-Тр-КН 2х55мл</v>
          </cell>
          <cell r="C17" t="str">
            <v>По цене общества/2020</v>
          </cell>
          <cell r="D17" t="str">
            <v>4000</v>
          </cell>
          <cell r="E17">
            <v>12527.63</v>
          </cell>
        </row>
        <row r="18">
          <cell r="A18">
            <v>2642110072</v>
          </cell>
          <cell r="B18" t="str">
            <v>ГСО 7254-96 иона железа III 5амп по 6мл</v>
          </cell>
          <cell r="C18" t="str">
            <v>По цене общества/2020</v>
          </cell>
          <cell r="D18" t="str">
            <v>4000</v>
          </cell>
          <cell r="E18">
            <v>373.41</v>
          </cell>
        </row>
        <row r="19">
          <cell r="A19">
            <v>2642110069</v>
          </cell>
          <cell r="B19" t="str">
            <v>ГСО 7262-96 хлорид-ион 1мг/мл 6мл</v>
          </cell>
          <cell r="C19" t="str">
            <v>По цене общества/2021</v>
          </cell>
          <cell r="D19" t="str">
            <v>4000</v>
          </cell>
          <cell r="E19">
            <v>78.62</v>
          </cell>
        </row>
        <row r="20">
          <cell r="A20">
            <v>2642110068</v>
          </cell>
          <cell r="B20" t="str">
            <v>ГСО 7766-2000 железа III 1мг/мл 5мл</v>
          </cell>
          <cell r="C20" t="str">
            <v>По цене общества/2021</v>
          </cell>
          <cell r="D20" t="str">
            <v>4000</v>
          </cell>
          <cell r="E20">
            <v>180.18</v>
          </cell>
        </row>
        <row r="21">
          <cell r="A21">
            <v>2643150010</v>
          </cell>
          <cell r="B21" t="str">
            <v>ГСО 8137-2002 ТВЗТ-140-ЭК 100мл</v>
          </cell>
          <cell r="C21" t="str">
            <v>По цене общества/2020</v>
          </cell>
          <cell r="D21" t="str">
            <v>4000</v>
          </cell>
          <cell r="E21">
            <v>690.52</v>
          </cell>
        </row>
        <row r="22">
          <cell r="A22">
            <v>2642110067</v>
          </cell>
          <cell r="B22" t="str">
            <v>ГСО 8137-2002 ТВЗТ-140-ЭК 250 мл</v>
          </cell>
          <cell r="C22" t="str">
            <v>По цене общества/2021</v>
          </cell>
          <cell r="D22" t="str">
            <v>4000</v>
          </cell>
          <cell r="E22">
            <v>898.72</v>
          </cell>
        </row>
        <row r="23">
          <cell r="A23">
            <v>2642110028</v>
          </cell>
          <cell r="B23" t="str">
            <v>ГСО 8499-2003 КЧ-0,02-ЭК 100 мл</v>
          </cell>
          <cell r="C23" t="str">
            <v>По цене общества/2021</v>
          </cell>
          <cell r="D23" t="str">
            <v>4000</v>
          </cell>
          <cell r="E23">
            <v>581.24</v>
          </cell>
        </row>
        <row r="24">
          <cell r="A24">
            <v>2642110036</v>
          </cell>
          <cell r="B24" t="str">
            <v>ГСО 8500-2003 КЧ-0,05-ЭК 100 мл.</v>
          </cell>
          <cell r="C24" t="str">
            <v>По цене общества/2021</v>
          </cell>
          <cell r="D24" t="str">
            <v>4000</v>
          </cell>
          <cell r="E24">
            <v>628.16999999999996</v>
          </cell>
        </row>
        <row r="25">
          <cell r="A25">
            <v>2643190013</v>
          </cell>
          <cell r="B25" t="str">
            <v>ГСО 8572-2004 tg дельта 2 100 мл</v>
          </cell>
          <cell r="C25" t="str">
            <v>По цене общества/2021</v>
          </cell>
          <cell r="D25" t="str">
            <v>4000</v>
          </cell>
          <cell r="E25">
            <v>6461.36</v>
          </cell>
        </row>
        <row r="26">
          <cell r="A26">
            <v>2642110045</v>
          </cell>
          <cell r="B26" t="str">
            <v>ГСО 8885-2007 ПН-1 400 мл</v>
          </cell>
          <cell r="C26" t="str">
            <v>По цене общества/2021</v>
          </cell>
          <cell r="D26" t="str">
            <v>4000</v>
          </cell>
          <cell r="E26">
            <v>7093.09</v>
          </cell>
        </row>
        <row r="27">
          <cell r="A27">
            <v>2642110064</v>
          </cell>
          <cell r="B27" t="str">
            <v>ГСО 8913-2007 ВМКТ-1/3 10 мл</v>
          </cell>
          <cell r="C27" t="str">
            <v>По цене общества/2021</v>
          </cell>
          <cell r="D27" t="str">
            <v>4000</v>
          </cell>
          <cell r="E27">
            <v>4542.91</v>
          </cell>
        </row>
        <row r="28">
          <cell r="A28">
            <v>2643150003</v>
          </cell>
          <cell r="B28" t="str">
            <v>ГСО 9107-2008 Ф-Тр-Эл 2х50 мл</v>
          </cell>
          <cell r="C28" t="str">
            <v>По цене общества/2021</v>
          </cell>
          <cell r="D28" t="str">
            <v>4000</v>
          </cell>
          <cell r="E28">
            <v>12433.51</v>
          </cell>
        </row>
        <row r="29">
          <cell r="A29">
            <v>2642110065</v>
          </cell>
          <cell r="B29" t="str">
            <v>ГСО 9449-2009 ВРК-Тр-Эл 250 мл</v>
          </cell>
          <cell r="C29" t="str">
            <v>По цене общества/2021</v>
          </cell>
          <cell r="D29" t="str">
            <v>4000</v>
          </cell>
          <cell r="E29">
            <v>4860.49</v>
          </cell>
        </row>
        <row r="30">
          <cell r="A30">
            <v>2114990006</v>
          </cell>
          <cell r="B30" t="str">
            <v>ГСО-ПГС 10540-2014 1л 2 компонента</v>
          </cell>
          <cell r="C30" t="str">
            <v>По цене общества/2021</v>
          </cell>
          <cell r="D30" t="str">
            <v>4000</v>
          </cell>
          <cell r="E30">
            <v>2793.34</v>
          </cell>
        </row>
        <row r="31">
          <cell r="A31">
            <v>2643150016</v>
          </cell>
          <cell r="B31" t="str">
            <v>ГСО-ПГС 10610-2015 5л (9 комп)</v>
          </cell>
          <cell r="C31" t="str">
            <v>По цене материала</v>
          </cell>
          <cell r="D31" t="str">
            <v>4000</v>
          </cell>
          <cell r="E31">
            <v>37577.279999999999</v>
          </cell>
        </row>
        <row r="32">
          <cell r="A32">
            <v>2643150011</v>
          </cell>
          <cell r="B32" t="str">
            <v>ГСО-ПГС 10666-2015 4л 9 компон. в аргоне</v>
          </cell>
          <cell r="C32" t="str">
            <v>По цене общества/2021</v>
          </cell>
          <cell r="D32" t="str">
            <v>4000</v>
          </cell>
          <cell r="E32">
            <v>39039</v>
          </cell>
        </row>
        <row r="33">
          <cell r="A33">
            <v>2114990004</v>
          </cell>
          <cell r="B33" t="str">
            <v>ГСО-ПГС 8379-2003 2л</v>
          </cell>
          <cell r="C33" t="str">
            <v>По цене общества/2021</v>
          </cell>
          <cell r="D33" t="str">
            <v>4000</v>
          </cell>
          <cell r="E33">
            <v>41390.080000000002</v>
          </cell>
        </row>
        <row r="34">
          <cell r="A34">
            <v>5744220001</v>
          </cell>
          <cell r="B34" t="str">
            <v>Известь хлорная марка А сорт 1</v>
          </cell>
          <cell r="C34" t="str">
            <v>По цене общества/2021</v>
          </cell>
          <cell r="D34" t="str">
            <v>4000</v>
          </cell>
          <cell r="E34">
            <v>126.67</v>
          </cell>
        </row>
        <row r="35">
          <cell r="A35">
            <v>2642120001</v>
          </cell>
          <cell r="B35" t="str">
            <v>Индикатор метиловый оранжевый чда</v>
          </cell>
          <cell r="C35" t="str">
            <v>По цене общества/2021</v>
          </cell>
          <cell r="D35" t="str">
            <v>4000</v>
          </cell>
          <cell r="E35">
            <v>4819</v>
          </cell>
        </row>
        <row r="36">
          <cell r="A36">
            <v>2642120004</v>
          </cell>
          <cell r="B36" t="str">
            <v>Индикатор нитразиновый желтый чда</v>
          </cell>
          <cell r="C36" t="str">
            <v>По цене общества/2021</v>
          </cell>
          <cell r="D36" t="str">
            <v>4000</v>
          </cell>
          <cell r="E36">
            <v>51154.38</v>
          </cell>
        </row>
        <row r="37">
          <cell r="A37">
            <v>2642120005</v>
          </cell>
          <cell r="B37" t="str">
            <v>Индикатор фенолфталеин чда</v>
          </cell>
          <cell r="C37" t="str">
            <v>По цене общества/2021</v>
          </cell>
          <cell r="D37" t="str">
            <v>4000</v>
          </cell>
          <cell r="E37">
            <v>4159.43</v>
          </cell>
        </row>
        <row r="38">
          <cell r="A38">
            <v>2123290001</v>
          </cell>
          <cell r="B38" t="str">
            <v>Калий гидроокись чда ГОСТ 24363-80</v>
          </cell>
          <cell r="C38" t="str">
            <v>По цене материала</v>
          </cell>
          <cell r="D38" t="str">
            <v>4000</v>
          </cell>
          <cell r="E38">
            <v>377.21</v>
          </cell>
        </row>
        <row r="39">
          <cell r="A39">
            <v>2156110002</v>
          </cell>
          <cell r="B39" t="str">
            <v>Калий железистосинеродистый технич. ВС</v>
          </cell>
          <cell r="C39" t="str">
            <v>По цене общества/2020</v>
          </cell>
          <cell r="D39" t="str">
            <v>4000</v>
          </cell>
          <cell r="E39">
            <v>429.63</v>
          </cell>
        </row>
        <row r="40">
          <cell r="A40">
            <v>2152150001</v>
          </cell>
          <cell r="B40" t="str">
            <v>Калий хлористый чда ГОСТ 4234-77</v>
          </cell>
          <cell r="C40" t="str">
            <v>По цене общества/2020</v>
          </cell>
          <cell r="D40" t="str">
            <v>4000</v>
          </cell>
          <cell r="E40">
            <v>193.08</v>
          </cell>
        </row>
        <row r="41">
          <cell r="A41">
            <v>2621220002</v>
          </cell>
          <cell r="B41" t="str">
            <v>Кальций хлористый 2-водный ч</v>
          </cell>
          <cell r="C41" t="str">
            <v>По цене общества/2021</v>
          </cell>
          <cell r="D41" t="str">
            <v>4000</v>
          </cell>
          <cell r="E41">
            <v>511.06</v>
          </cell>
        </row>
        <row r="42">
          <cell r="A42">
            <v>2621220001</v>
          </cell>
          <cell r="B42" t="str">
            <v>Кальций хлористый безводный ч</v>
          </cell>
          <cell r="C42" t="str">
            <v>По цене общества/2021</v>
          </cell>
          <cell r="D42" t="str">
            <v>4000</v>
          </cell>
          <cell r="E42">
            <v>212.94</v>
          </cell>
        </row>
        <row r="43">
          <cell r="A43">
            <v>2622210001</v>
          </cell>
          <cell r="B43" t="str">
            <v>Квасцы железоаммонийные чда</v>
          </cell>
          <cell r="C43" t="str">
            <v>По цене общества/2021</v>
          </cell>
          <cell r="D43" t="str">
            <v>4000</v>
          </cell>
          <cell r="E43">
            <v>567.05999999999995</v>
          </cell>
        </row>
        <row r="44">
          <cell r="A44">
            <v>2121310001</v>
          </cell>
          <cell r="B44" t="str">
            <v>Кислота азотная чда</v>
          </cell>
          <cell r="C44" t="str">
            <v>По цене общества/2021</v>
          </cell>
          <cell r="D44" t="str">
            <v>4000</v>
          </cell>
          <cell r="E44">
            <v>77.53</v>
          </cell>
        </row>
        <row r="45">
          <cell r="A45">
            <v>2612120002</v>
          </cell>
          <cell r="B45" t="str">
            <v>Кислота серная чда</v>
          </cell>
          <cell r="C45" t="str">
            <v>По цене общества/2021</v>
          </cell>
          <cell r="D45" t="str">
            <v>4000</v>
          </cell>
          <cell r="E45">
            <v>92.99</v>
          </cell>
        </row>
        <row r="46">
          <cell r="A46">
            <v>2612000001</v>
          </cell>
          <cell r="B46" t="str">
            <v>Кислота соляная хч</v>
          </cell>
          <cell r="C46" t="str">
            <v>По цене общества/2020</v>
          </cell>
          <cell r="D46" t="str">
            <v>4000</v>
          </cell>
          <cell r="E46">
            <v>80.400000000000006</v>
          </cell>
        </row>
        <row r="47">
          <cell r="A47">
            <v>2431600002</v>
          </cell>
          <cell r="B47" t="str">
            <v>Кислота сульфосалициловая 2-х водн. чда</v>
          </cell>
          <cell r="C47" t="str">
            <v>По цене общества/2021</v>
          </cell>
          <cell r="D47" t="str">
            <v>4000</v>
          </cell>
          <cell r="E47">
            <v>475.02</v>
          </cell>
        </row>
        <row r="48">
          <cell r="A48">
            <v>2634120001</v>
          </cell>
          <cell r="B48" t="str">
            <v>Кислота янтарная чда</v>
          </cell>
          <cell r="C48" t="str">
            <v>По цене общества/2020</v>
          </cell>
          <cell r="D48" t="str">
            <v>4000</v>
          </cell>
          <cell r="E48">
            <v>3381.36</v>
          </cell>
        </row>
        <row r="49">
          <cell r="A49">
            <v>2622220001</v>
          </cell>
          <cell r="B49" t="str">
            <v>Кобальт хлористый 6-ти водн. ч</v>
          </cell>
          <cell r="C49" t="str">
            <v>По цене общества/2021</v>
          </cell>
          <cell r="D49" t="str">
            <v>4000</v>
          </cell>
          <cell r="E49">
            <v>3527.16</v>
          </cell>
        </row>
        <row r="50">
          <cell r="A50">
            <v>2621120001</v>
          </cell>
          <cell r="B50" t="str">
            <v>Натрий углекислый хч</v>
          </cell>
          <cell r="C50" t="str">
            <v>По цене общества/2020</v>
          </cell>
          <cell r="D50" t="str">
            <v>4000</v>
          </cell>
          <cell r="E50">
            <v>209.49</v>
          </cell>
        </row>
        <row r="51">
          <cell r="A51">
            <v>2631110004</v>
          </cell>
          <cell r="B51" t="str">
            <v>Октан хч</v>
          </cell>
          <cell r="C51" t="str">
            <v>По цене общества/2020</v>
          </cell>
          <cell r="D51" t="str">
            <v>4000</v>
          </cell>
          <cell r="E51">
            <v>14185.62</v>
          </cell>
        </row>
        <row r="52">
          <cell r="A52">
            <v>2643190014</v>
          </cell>
          <cell r="B52" t="str">
            <v>Реактив Фишера Аква-М Кулон AG №836 1л</v>
          </cell>
          <cell r="C52" t="str">
            <v>По цене общества/2021</v>
          </cell>
          <cell r="D52" t="str">
            <v>4000</v>
          </cell>
          <cell r="E52">
            <v>7272.72</v>
          </cell>
        </row>
        <row r="53">
          <cell r="A53">
            <v>2625110004</v>
          </cell>
          <cell r="B53" t="str">
            <v>Серебро азотнокислое чда</v>
          </cell>
          <cell r="C53" t="str">
            <v>По цене общества/2021</v>
          </cell>
          <cell r="D53" t="str">
            <v>4000</v>
          </cell>
          <cell r="E53">
            <v>63.34</v>
          </cell>
        </row>
        <row r="54">
          <cell r="A54">
            <v>2161910002</v>
          </cell>
          <cell r="B54" t="str">
            <v>Силикагель индикаторный ГОСТ 8984-75</v>
          </cell>
          <cell r="C54" t="str">
            <v>По цене общества/2021</v>
          </cell>
          <cell r="D54" t="str">
            <v>4000</v>
          </cell>
          <cell r="E54">
            <v>278.19</v>
          </cell>
        </row>
        <row r="55">
          <cell r="A55">
            <v>2161110003</v>
          </cell>
          <cell r="B55" t="str">
            <v>Силикагель КСКГ ГОСТ 3956-76</v>
          </cell>
          <cell r="C55" t="str">
            <v>По цене общества/2021</v>
          </cell>
          <cell r="D55" t="str">
            <v>4000</v>
          </cell>
          <cell r="E55">
            <v>97.48</v>
          </cell>
        </row>
        <row r="56">
          <cell r="A56">
            <v>2161110004</v>
          </cell>
          <cell r="B56" t="str">
            <v>Силикагель КСМГ высший сорт ГОСТ 3956-76</v>
          </cell>
          <cell r="C56" t="str">
            <v>По цене общества/2021</v>
          </cell>
          <cell r="D56" t="str">
            <v>4000</v>
          </cell>
          <cell r="E56">
            <v>98.28</v>
          </cell>
        </row>
        <row r="57">
          <cell r="A57">
            <v>2132000001</v>
          </cell>
          <cell r="B57" t="str">
            <v>Сода каустическая</v>
          </cell>
          <cell r="C57" t="str">
            <v>По цене общества/2021</v>
          </cell>
          <cell r="D57" t="str">
            <v>4000</v>
          </cell>
          <cell r="E57">
            <v>47.68</v>
          </cell>
        </row>
        <row r="58">
          <cell r="A58">
            <v>2641000001</v>
          </cell>
          <cell r="B58" t="str">
            <v>Сорбент Унисорб-БИО</v>
          </cell>
          <cell r="C58" t="str">
            <v>По цене общества/2021</v>
          </cell>
          <cell r="D58" t="str">
            <v>4000</v>
          </cell>
          <cell r="E58">
            <v>503.41</v>
          </cell>
        </row>
        <row r="59">
          <cell r="A59">
            <v>2421410002</v>
          </cell>
          <cell r="B59" t="str">
            <v>Спирт изопропиловый абсолютированный</v>
          </cell>
          <cell r="C59" t="str">
            <v>По цене общества/2021</v>
          </cell>
          <cell r="D59" t="str">
            <v>4000</v>
          </cell>
          <cell r="E59">
            <v>199.04</v>
          </cell>
        </row>
        <row r="60">
          <cell r="A60">
            <v>2642110010</v>
          </cell>
          <cell r="B60" t="str">
            <v>Стандарт-тирт соляная кислота 0,1Н 10амп</v>
          </cell>
          <cell r="C60" t="str">
            <v>По цене общества/2021</v>
          </cell>
          <cell r="D60" t="str">
            <v>4000</v>
          </cell>
          <cell r="E60">
            <v>270.82</v>
          </cell>
        </row>
        <row r="61">
          <cell r="A61">
            <v>2642110073</v>
          </cell>
          <cell r="B61" t="str">
            <v>Стандарт-титр 6 pH-точек набор 6 ампул</v>
          </cell>
          <cell r="C61" t="str">
            <v>По цене общества/2021</v>
          </cell>
          <cell r="D61" t="str">
            <v>4000</v>
          </cell>
          <cell r="E61">
            <v>411.52</v>
          </cell>
        </row>
        <row r="62">
          <cell r="A62">
            <v>2642110074</v>
          </cell>
          <cell r="B62" t="str">
            <v>Стандарт-титр pH-метрия 1,65 2р 6 ампул</v>
          </cell>
          <cell r="C62" t="str">
            <v>По цене общества/2021</v>
          </cell>
          <cell r="D62" t="str">
            <v>4000</v>
          </cell>
          <cell r="E62">
            <v>692.33</v>
          </cell>
        </row>
        <row r="63">
          <cell r="A63">
            <v>2642110043</v>
          </cell>
          <cell r="B63" t="str">
            <v>Стандарт-титр pH-метрия 9,18 3р 6 амп.</v>
          </cell>
          <cell r="C63" t="str">
            <v>По цене общества/2020</v>
          </cell>
          <cell r="D63" t="str">
            <v>4000</v>
          </cell>
          <cell r="E63">
            <v>423.14</v>
          </cell>
        </row>
        <row r="64">
          <cell r="A64">
            <v>2642110015</v>
          </cell>
          <cell r="B64" t="str">
            <v>Стандарт-титр азотная кислота 10 амп</v>
          </cell>
          <cell r="C64" t="str">
            <v>По цене общества/2020</v>
          </cell>
          <cell r="D64" t="str">
            <v>4000</v>
          </cell>
          <cell r="E64">
            <v>340.33</v>
          </cell>
        </row>
        <row r="65">
          <cell r="A65">
            <v>2642110066</v>
          </cell>
          <cell r="B65" t="str">
            <v>Стандарт-титр кисл. янтар.0,1Н 10х17,5мл</v>
          </cell>
          <cell r="C65" t="str">
            <v>По цене общества/2021</v>
          </cell>
          <cell r="D65" t="str">
            <v>4000</v>
          </cell>
          <cell r="E65">
            <v>417.14</v>
          </cell>
        </row>
        <row r="66">
          <cell r="A66">
            <v>2642110020</v>
          </cell>
          <cell r="B66" t="str">
            <v>Стандарт-титр серная кислота 0,1Н 10 амп</v>
          </cell>
          <cell r="C66" t="str">
            <v>По цене общества/2020</v>
          </cell>
          <cell r="D66" t="str">
            <v>4000</v>
          </cell>
          <cell r="E66">
            <v>291.77999999999997</v>
          </cell>
        </row>
        <row r="67">
          <cell r="A67">
            <v>2433150004</v>
          </cell>
          <cell r="B67" t="str">
            <v>Фильтр обеззол. белая лента 11см 100шт</v>
          </cell>
          <cell r="C67" t="str">
            <v>По цене общества/2020</v>
          </cell>
          <cell r="D67" t="str">
            <v>4000</v>
          </cell>
          <cell r="E67">
            <v>38.5</v>
          </cell>
        </row>
        <row r="68">
          <cell r="A68">
            <v>2642130001</v>
          </cell>
          <cell r="B68" t="str">
            <v>Фильтр обеззол. синяя лента 12,5см 100шт</v>
          </cell>
          <cell r="C68" t="str">
            <v>По цене общества/2021</v>
          </cell>
          <cell r="D68" t="str">
            <v>4000</v>
          </cell>
          <cell r="E68">
            <v>74.260000000000005</v>
          </cell>
        </row>
        <row r="69">
          <cell r="A69">
            <v>2163410001</v>
          </cell>
          <cell r="B69" t="str">
            <v>Цеолит NaA фракция 3-5 мм</v>
          </cell>
          <cell r="C69" t="str">
            <v>По цене общества/2021</v>
          </cell>
          <cell r="D69" t="str">
            <v>4000</v>
          </cell>
          <cell r="E69">
            <v>235.33</v>
          </cell>
        </row>
        <row r="70">
          <cell r="A70">
            <v>2163420001</v>
          </cell>
          <cell r="B70" t="str">
            <v>Цеолит NaX диам. 4мм</v>
          </cell>
          <cell r="C70" t="str">
            <v>По цене общества/2021</v>
          </cell>
          <cell r="D70" t="str">
            <v>4000</v>
          </cell>
          <cell r="E70">
            <v>213.3</v>
          </cell>
        </row>
        <row r="71">
          <cell r="A71">
            <v>2121110002</v>
          </cell>
          <cell r="B71" t="str">
            <v>Электролит кислотный Р-1,27 г/см3</v>
          </cell>
          <cell r="C71" t="str">
            <v>По цене общества/2021</v>
          </cell>
          <cell r="D71" t="str">
            <v>4000</v>
          </cell>
          <cell r="E71">
            <v>45.32</v>
          </cell>
        </row>
        <row r="72">
          <cell r="A72">
            <v>2434190003</v>
          </cell>
          <cell r="B72" t="str">
            <v>Эфир петролейный 70/100 гр.</v>
          </cell>
          <cell r="C72" t="str">
            <v>По цене общества/2021</v>
          </cell>
          <cell r="D72" t="str">
            <v>4000</v>
          </cell>
          <cell r="E72">
            <v>196.56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tabSelected="1" topLeftCell="A6" zoomScale="80" zoomScaleNormal="80" workbookViewId="0">
      <selection activeCell="D18" sqref="D18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tr">
        <f>VLOOKUP(A4,'[1]анализ цены'!$1:$1048576,2,0)</f>
        <v>Поставка продукции химической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f>VLOOKUP(A7,'[1]анализ цены'!$1:$1048576,2,0)</f>
        <v>2642110067</v>
      </c>
      <c r="C7" s="12" t="str">
        <f>VLOOKUP(B7,'[1]плановая цена'!$1:$1048576,2,0)</f>
        <v>ГСО 8137-2002 ТВЗТ-140-ЭК 250 мл</v>
      </c>
      <c r="D7" s="3">
        <f>VLOOKUP(A7,'[1]анализ цены'!$1:$1048576,4,0)</f>
        <v>2</v>
      </c>
      <c r="E7" s="13">
        <f>VLOOKUP(A7,'[1]анализ цены'!$1:$1048576,14,0)</f>
        <v>898.72</v>
      </c>
      <c r="F7" s="14">
        <f>E7</f>
        <v>898.72</v>
      </c>
      <c r="G7" s="15">
        <f>D7*F7</f>
        <v>1797.44</v>
      </c>
      <c r="H7" s="16" t="s">
        <v>5</v>
      </c>
    </row>
    <row r="8" spans="1:8" x14ac:dyDescent="0.25">
      <c r="A8" s="1">
        <v>2</v>
      </c>
      <c r="B8" s="1">
        <f>VLOOKUP(A8,'[1]анализ цены'!$1:$1048576,2,0)</f>
        <v>2642110028</v>
      </c>
      <c r="C8" s="12" t="str">
        <f>VLOOKUP(B8,'[1]плановая цена'!$1:$1048576,2,0)</f>
        <v>ГСО 8499-2003 КЧ-0,02-ЭК 100 мл</v>
      </c>
      <c r="D8" s="3">
        <f>VLOOKUP(A8,'[1]анализ цены'!$1:$1048576,4,0)</f>
        <v>2</v>
      </c>
      <c r="E8" s="13">
        <f>VLOOKUP(A8,'[1]анализ цены'!$1:$1048576,14,0)</f>
        <v>572.42999999999995</v>
      </c>
      <c r="F8" s="14">
        <f t="shared" ref="F8:F24" si="0">E8</f>
        <v>572.42999999999995</v>
      </c>
      <c r="G8" s="15">
        <f t="shared" ref="G8:G24" si="1">D8*F8</f>
        <v>1144.8599999999999</v>
      </c>
      <c r="H8" s="16" t="s">
        <v>5</v>
      </c>
    </row>
    <row r="9" spans="1:8" ht="17.25" customHeight="1" x14ac:dyDescent="0.25">
      <c r="A9" s="1">
        <v>3</v>
      </c>
      <c r="B9" s="1">
        <f>VLOOKUP(A9,'[1]анализ цены'!$1:$1048576,2,0)</f>
        <v>2642110036</v>
      </c>
      <c r="C9" s="12" t="str">
        <f>VLOOKUP(B9,'[1]плановая цена'!$1:$1048576,2,0)</f>
        <v>ГСО 8500-2003 КЧ-0,05-ЭК 100 мл.</v>
      </c>
      <c r="D9" s="3">
        <f>VLOOKUP(A9,'[1]анализ цены'!$1:$1048576,4,0)</f>
        <v>2</v>
      </c>
      <c r="E9" s="13">
        <f>VLOOKUP(A9,'[1]анализ цены'!$1:$1048576,14,0)</f>
        <v>628.16999999999996</v>
      </c>
      <c r="F9" s="14">
        <f t="shared" si="0"/>
        <v>628.16999999999996</v>
      </c>
      <c r="G9" s="15">
        <f t="shared" si="1"/>
        <v>1256.3399999999999</v>
      </c>
      <c r="H9" s="16" t="s">
        <v>5</v>
      </c>
    </row>
    <row r="10" spans="1:8" ht="19.5" customHeight="1" x14ac:dyDescent="0.25">
      <c r="A10" s="1">
        <v>4</v>
      </c>
      <c r="B10" s="1">
        <f>VLOOKUP(A10,'[1]анализ цены'!$1:$1048576,2,0)</f>
        <v>2642110045</v>
      </c>
      <c r="C10" s="12" t="str">
        <f>VLOOKUP(B10,'[1]плановая цена'!$1:$1048576,2,0)</f>
        <v>ГСО 8885-2007 ПН-1 400 мл</v>
      </c>
      <c r="D10" s="3">
        <f>VLOOKUP(A10,'[1]анализ цены'!$1:$1048576,4,0)</f>
        <v>1</v>
      </c>
      <c r="E10" s="13">
        <f>VLOOKUP(A10,'[1]анализ цены'!$1:$1048576,14,0)</f>
        <v>7167.52</v>
      </c>
      <c r="F10" s="14">
        <f t="shared" si="0"/>
        <v>7167.52</v>
      </c>
      <c r="G10" s="15">
        <f t="shared" si="1"/>
        <v>7167.52</v>
      </c>
      <c r="H10" s="16" t="s">
        <v>5</v>
      </c>
    </row>
    <row r="11" spans="1:8" x14ac:dyDescent="0.25">
      <c r="A11" s="1">
        <v>5</v>
      </c>
      <c r="B11" s="1">
        <f>VLOOKUP(A11,'[1]анализ цены'!$1:$1048576,2,0)</f>
        <v>2642110064</v>
      </c>
      <c r="C11" s="12" t="str">
        <f>VLOOKUP(B11,'[1]плановая цена'!$1:$1048576,2,0)</f>
        <v>ГСО 8913-2007 ВМКТ-1/3 10 мл</v>
      </c>
      <c r="D11" s="3">
        <f>VLOOKUP(A11,'[1]анализ цены'!$1:$1048576,4,0)</f>
        <v>1</v>
      </c>
      <c r="E11" s="13">
        <f>VLOOKUP(A11,'[1]анализ цены'!$1:$1048576,14,0)</f>
        <v>4393.67</v>
      </c>
      <c r="F11" s="14">
        <f t="shared" si="0"/>
        <v>4393.67</v>
      </c>
      <c r="G11" s="15">
        <f t="shared" si="1"/>
        <v>4393.67</v>
      </c>
      <c r="H11" s="16" t="s">
        <v>5</v>
      </c>
    </row>
    <row r="12" spans="1:8" x14ac:dyDescent="0.25">
      <c r="A12" s="1">
        <v>6</v>
      </c>
      <c r="B12" s="1">
        <f>VLOOKUP(A12,'[1]анализ цены'!$1:$1048576,2,0)</f>
        <v>2114990006</v>
      </c>
      <c r="C12" s="12" t="str">
        <f>VLOOKUP(B12,'[1]плановая цена'!$1:$1048576,2,0)</f>
        <v>ГСО-ПГС 10540-2014 1л 2 компонента</v>
      </c>
      <c r="D12" s="3">
        <f>VLOOKUP(A12,'[1]анализ цены'!$1:$1048576,4,0)</f>
        <v>1</v>
      </c>
      <c r="E12" s="13">
        <f>VLOOKUP(A12,'[1]анализ цены'!$1:$1048576,14,0)</f>
        <v>2793.34</v>
      </c>
      <c r="F12" s="14">
        <f t="shared" si="0"/>
        <v>2793.34</v>
      </c>
      <c r="G12" s="15">
        <f t="shared" si="1"/>
        <v>2793.34</v>
      </c>
      <c r="H12" s="16" t="s">
        <v>5</v>
      </c>
    </row>
    <row r="13" spans="1:8" x14ac:dyDescent="0.25">
      <c r="A13" s="1">
        <v>7</v>
      </c>
      <c r="B13" s="1">
        <f>VLOOKUP(A13,'[1]анализ цены'!$1:$1048576,2,0)</f>
        <v>2114990004</v>
      </c>
      <c r="C13" s="12" t="str">
        <f>VLOOKUP(B13,'[1]плановая цена'!$1:$1048576,2,0)</f>
        <v>ГСО-ПГС 8379-2003 2л</v>
      </c>
      <c r="D13" s="3">
        <f>VLOOKUP(A13,'[1]анализ цены'!$1:$1048576,4,0)</f>
        <v>1</v>
      </c>
      <c r="E13" s="13">
        <f>VLOOKUP(A13,'[1]анализ цены'!$1:$1048576,14,0)</f>
        <v>41390.080000000002</v>
      </c>
      <c r="F13" s="14">
        <f t="shared" si="0"/>
        <v>41390.080000000002</v>
      </c>
      <c r="G13" s="15">
        <f t="shared" si="1"/>
        <v>41390.080000000002</v>
      </c>
      <c r="H13" s="16" t="s">
        <v>5</v>
      </c>
    </row>
    <row r="14" spans="1:8" x14ac:dyDescent="0.25">
      <c r="A14" s="1">
        <v>8</v>
      </c>
      <c r="B14" s="1">
        <f>VLOOKUP(A14,'[1]анализ цены'!$1:$1048576,2,0)</f>
        <v>5744220001</v>
      </c>
      <c r="C14" s="12" t="str">
        <f>VLOOKUP(B14,'[1]плановая цена'!$1:$1048576,2,0)</f>
        <v>Известь хлорная марка А сорт 1</v>
      </c>
      <c r="D14" s="3">
        <f>VLOOKUP(A14,'[1]анализ цены'!$1:$1048576,4,0)</f>
        <v>3</v>
      </c>
      <c r="E14" s="13">
        <f>VLOOKUP(A14,'[1]анализ цены'!$1:$1048576,14,0)</f>
        <v>126.67</v>
      </c>
      <c r="F14" s="14">
        <f t="shared" si="0"/>
        <v>126.67</v>
      </c>
      <c r="G14" s="15">
        <f t="shared" si="1"/>
        <v>380.01</v>
      </c>
      <c r="H14" s="16" t="s">
        <v>5</v>
      </c>
    </row>
    <row r="15" spans="1:8" x14ac:dyDescent="0.25">
      <c r="A15" s="1">
        <v>9</v>
      </c>
      <c r="B15" s="1">
        <f>VLOOKUP(A15,'[1]анализ цены'!$1:$1048576,2,0)</f>
        <v>2642120001</v>
      </c>
      <c r="C15" s="12" t="str">
        <f>VLOOKUP(B15,'[1]плановая цена'!$1:$1048576,2,0)</f>
        <v>Индикатор метиловый оранжевый чда</v>
      </c>
      <c r="D15" s="3">
        <f>VLOOKUP(A15,'[1]анализ цены'!$1:$1048576,4,0)</f>
        <v>2.5000000000000001E-2</v>
      </c>
      <c r="E15" s="13">
        <f>VLOOKUP(A15,'[1]анализ цены'!$1:$1048576,14,0)</f>
        <v>7216.66</v>
      </c>
      <c r="F15" s="14">
        <f t="shared" si="0"/>
        <v>7216.66</v>
      </c>
      <c r="G15" s="15">
        <f t="shared" si="1"/>
        <v>180.41650000000001</v>
      </c>
      <c r="H15" s="16" t="s">
        <v>5</v>
      </c>
    </row>
    <row r="16" spans="1:8" x14ac:dyDescent="0.25">
      <c r="A16" s="1">
        <v>10</v>
      </c>
      <c r="B16" s="1">
        <f>VLOOKUP(A16,'[1]анализ цены'!$1:$1048576,2,0)</f>
        <v>2123290001</v>
      </c>
      <c r="C16" s="12" t="str">
        <f>VLOOKUP(B16,'[1]плановая цена'!$1:$1048576,2,0)</f>
        <v>Калий гидроокись чда ГОСТ 24363-80</v>
      </c>
      <c r="D16" s="3">
        <f>VLOOKUP(A16,'[1]анализ цены'!$1:$1048576,4,0)</f>
        <v>0.25</v>
      </c>
      <c r="E16" s="13">
        <f>VLOOKUP(A16,'[1]анализ цены'!$1:$1048576,14,0)</f>
        <v>652.58000000000004</v>
      </c>
      <c r="F16" s="14">
        <f t="shared" si="0"/>
        <v>652.58000000000004</v>
      </c>
      <c r="G16" s="15">
        <f t="shared" si="1"/>
        <v>163.14500000000001</v>
      </c>
      <c r="H16" s="16" t="s">
        <v>5</v>
      </c>
    </row>
    <row r="17" spans="1:8" x14ac:dyDescent="0.25">
      <c r="A17" s="1">
        <v>11</v>
      </c>
      <c r="B17" s="1">
        <f>VLOOKUP(A17,'[1]анализ цены'!$1:$1048576,2,0)</f>
        <v>2161910002</v>
      </c>
      <c r="C17" s="12" t="str">
        <f>VLOOKUP(B17,'[1]плановая цена'!$1:$1048576,2,0)</f>
        <v>Силикагель индикаторный ГОСТ 8984-75</v>
      </c>
      <c r="D17" s="3">
        <f>VLOOKUP(A17,'[1]анализ цены'!$1:$1048576,4,0)</f>
        <v>385.40000000000055</v>
      </c>
      <c r="E17" s="13">
        <f>VLOOKUP(A17,'[1]анализ цены'!$1:$1048576,14,0)</f>
        <v>306.27999999999997</v>
      </c>
      <c r="F17" s="14">
        <f t="shared" si="0"/>
        <v>306.27999999999997</v>
      </c>
      <c r="G17" s="15">
        <f t="shared" si="1"/>
        <v>118040.31200000015</v>
      </c>
      <c r="H17" s="16" t="s">
        <v>5</v>
      </c>
    </row>
    <row r="18" spans="1:8" x14ac:dyDescent="0.25">
      <c r="A18" s="1">
        <v>12</v>
      </c>
      <c r="B18" s="1">
        <f>VLOOKUP(A18,'[1]анализ цены'!$1:$1048576,2,0)</f>
        <v>2161110003</v>
      </c>
      <c r="C18" s="12" t="str">
        <f>VLOOKUP(B18,'[1]плановая цена'!$1:$1048576,2,0)</f>
        <v>Силикагель КСКГ ГОСТ 3956-76</v>
      </c>
      <c r="D18" s="3">
        <f>VLOOKUP(A18,'[1]анализ цены'!$1:$1048576,4,0)</f>
        <v>971</v>
      </c>
      <c r="E18" s="13">
        <f>VLOOKUP(A18,'[1]анализ цены'!$1:$1048576,14,0)</f>
        <v>98.27</v>
      </c>
      <c r="F18" s="14">
        <f t="shared" si="0"/>
        <v>98.27</v>
      </c>
      <c r="G18" s="15">
        <f t="shared" si="1"/>
        <v>95420.17</v>
      </c>
      <c r="H18" s="16" t="s">
        <v>5</v>
      </c>
    </row>
    <row r="19" spans="1:8" x14ac:dyDescent="0.25">
      <c r="A19" s="1">
        <v>13</v>
      </c>
      <c r="B19" s="1">
        <f>VLOOKUP(A19,'[1]анализ цены'!$1:$1048576,2,0)</f>
        <v>2161110004</v>
      </c>
      <c r="C19" s="12" t="str">
        <f>VLOOKUP(B19,'[1]плановая цена'!$1:$1048576,2,0)</f>
        <v>Силикагель КСМГ высший сорт ГОСТ 3956-76</v>
      </c>
      <c r="D19" s="3">
        <f>VLOOKUP(A19,'[1]анализ цены'!$1:$1048576,4,0)</f>
        <v>1627.999999999997</v>
      </c>
      <c r="E19" s="13">
        <f>VLOOKUP(A19,'[1]анализ цены'!$1:$1048576,14,0)</f>
        <v>99.41</v>
      </c>
      <c r="F19" s="14">
        <f t="shared" si="0"/>
        <v>99.41</v>
      </c>
      <c r="G19" s="15">
        <f t="shared" si="1"/>
        <v>161839.47999999969</v>
      </c>
      <c r="H19" s="16" t="s">
        <v>5</v>
      </c>
    </row>
    <row r="20" spans="1:8" x14ac:dyDescent="0.25">
      <c r="A20" s="1">
        <v>14</v>
      </c>
      <c r="B20" s="1">
        <f>VLOOKUP(A20,'[1]анализ цены'!$1:$1048576,2,0)</f>
        <v>2642110010</v>
      </c>
      <c r="C20" s="12" t="str">
        <f>VLOOKUP(B20,'[1]плановая цена'!$1:$1048576,2,0)</f>
        <v>Стандарт-тирт соляная кислота 0,1Н 10амп</v>
      </c>
      <c r="D20" s="3">
        <f>VLOOKUP(A20,'[1]анализ цены'!$1:$1048576,4,0)</f>
        <v>1</v>
      </c>
      <c r="E20" s="13">
        <f>VLOOKUP(A20,'[1]анализ цены'!$1:$1048576,14,0)</f>
        <v>270.82</v>
      </c>
      <c r="F20" s="14">
        <f t="shared" si="0"/>
        <v>270.82</v>
      </c>
      <c r="G20" s="15">
        <f t="shared" si="1"/>
        <v>270.82</v>
      </c>
      <c r="H20" s="16" t="s">
        <v>5</v>
      </c>
    </row>
    <row r="21" spans="1:8" x14ac:dyDescent="0.25">
      <c r="A21" s="1">
        <v>15</v>
      </c>
      <c r="B21" s="1">
        <f>VLOOKUP(A21,'[1]анализ цены'!$1:$1048576,2,0)</f>
        <v>2642110074</v>
      </c>
      <c r="C21" s="12" t="str">
        <f>VLOOKUP(B21,'[1]плановая цена'!$1:$1048576,2,0)</f>
        <v>Стандарт-титр pH-метрия 1,65 2р 6 ампул</v>
      </c>
      <c r="D21" s="3">
        <f>VLOOKUP(A21,'[1]анализ цены'!$1:$1048576,4,0)</f>
        <v>1</v>
      </c>
      <c r="E21" s="13">
        <f>VLOOKUP(A21,'[1]анализ цены'!$1:$1048576,14,0)</f>
        <v>713.08</v>
      </c>
      <c r="F21" s="14">
        <f t="shared" si="0"/>
        <v>713.08</v>
      </c>
      <c r="G21" s="15">
        <f t="shared" si="1"/>
        <v>713.08</v>
      </c>
      <c r="H21" s="16" t="s">
        <v>5</v>
      </c>
    </row>
    <row r="22" spans="1:8" x14ac:dyDescent="0.25">
      <c r="A22" s="1">
        <v>16</v>
      </c>
      <c r="B22" s="1">
        <f>VLOOKUP(A22,'[1]анализ цены'!$1:$1048576,2,0)</f>
        <v>2642110066</v>
      </c>
      <c r="C22" s="12" t="str">
        <f>VLOOKUP(B22,'[1]плановая цена'!$1:$1048576,2,0)</f>
        <v>Стандарт-титр кисл. янтар.0,1Н 10х17,5мл</v>
      </c>
      <c r="D22" s="3">
        <f>VLOOKUP(A22,'[1]анализ цены'!$1:$1048576,4,0)</f>
        <v>1</v>
      </c>
      <c r="E22" s="13">
        <f>VLOOKUP(A22,'[1]анализ цены'!$1:$1048576,14,0)</f>
        <v>417.14</v>
      </c>
      <c r="F22" s="14">
        <f t="shared" si="0"/>
        <v>417.14</v>
      </c>
      <c r="G22" s="15">
        <f t="shared" si="1"/>
        <v>417.14</v>
      </c>
      <c r="H22" s="16" t="s">
        <v>5</v>
      </c>
    </row>
    <row r="23" spans="1:8" x14ac:dyDescent="0.25">
      <c r="A23" s="1">
        <v>17</v>
      </c>
      <c r="B23" s="1">
        <f>VLOOKUP(A23,'[1]анализ цены'!$1:$1048576,2,0)</f>
        <v>2163420001</v>
      </c>
      <c r="C23" s="12" t="str">
        <f>VLOOKUP(B23,'[1]плановая цена'!$1:$1048576,2,0)</f>
        <v>Цеолит NaX диам. 4мм</v>
      </c>
      <c r="D23" s="3">
        <f>VLOOKUP(A23,'[1]анализ цены'!$1:$1048576,4,0)</f>
        <v>250</v>
      </c>
      <c r="E23" s="13">
        <f>VLOOKUP(A23,'[1]анализ цены'!$1:$1048576,14,0)</f>
        <v>213.3</v>
      </c>
      <c r="F23" s="14">
        <f t="shared" si="0"/>
        <v>213.3</v>
      </c>
      <c r="G23" s="15">
        <f t="shared" si="1"/>
        <v>53325</v>
      </c>
      <c r="H23" s="16" t="s">
        <v>5</v>
      </c>
    </row>
    <row r="24" spans="1:8" ht="32.25" thickBot="1" x14ac:dyDescent="0.3">
      <c r="A24" s="1">
        <v>18</v>
      </c>
      <c r="B24" s="1">
        <f>VLOOKUP(A24,'[1]анализ цены'!$1:$1048576,2,0)</f>
        <v>2121110002</v>
      </c>
      <c r="C24" s="12" t="str">
        <f>VLOOKUP(B24,'[1]плановая цена'!$1:$1048576,2,0)</f>
        <v>Электролит кислотный Р-1,27 г/см3</v>
      </c>
      <c r="D24" s="3">
        <f>VLOOKUP(A24,'[1]анализ цены'!$1:$1048576,4,0)</f>
        <v>40</v>
      </c>
      <c r="E24" s="13">
        <f>VLOOKUP(A24,'[1]анализ цены'!$1:$1048576,14,0)</f>
        <v>45.32</v>
      </c>
      <c r="F24" s="14">
        <f t="shared" si="0"/>
        <v>45.32</v>
      </c>
      <c r="G24" s="15">
        <f t="shared" si="1"/>
        <v>1812.8</v>
      </c>
      <c r="H24" s="16" t="s">
        <v>5</v>
      </c>
    </row>
    <row r="25" spans="1:8" s="7" customFormat="1" ht="112.5" x14ac:dyDescent="0.25">
      <c r="A25" s="20" t="s">
        <v>11</v>
      </c>
      <c r="B25" s="1"/>
      <c r="C25" s="18"/>
      <c r="D25" s="3"/>
      <c r="E25" s="13"/>
      <c r="F25" s="14"/>
      <c r="G25" s="21">
        <f>SUM(G7:G24)</f>
        <v>492505.62349999987</v>
      </c>
      <c r="H25" s="8"/>
    </row>
    <row r="26" spans="1:8" x14ac:dyDescent="0.25">
      <c r="G26" s="19"/>
    </row>
  </sheetData>
  <autoFilter ref="A6:H10"/>
  <mergeCells count="3">
    <mergeCell ref="B2:H2"/>
    <mergeCell ref="A4:H4"/>
    <mergeCell ref="A3:H3"/>
  </mergeCells>
  <conditionalFormatting sqref="B26:B1048576 B6">
    <cfRule type="duplicateValues" dxfId="4" priority="14"/>
  </conditionalFormatting>
  <conditionalFormatting sqref="C26:C690">
    <cfRule type="expression" dxfId="3" priority="15">
      <formula>C26&lt;&gt;#REF!</formula>
    </cfRule>
  </conditionalFormatting>
  <conditionalFormatting sqref="A25">
    <cfRule type="duplicateValues" dxfId="2" priority="2"/>
  </conditionalFormatting>
  <conditionalFormatting sqref="A25">
    <cfRule type="duplicateValues" dxfId="1" priority="1"/>
  </conditionalFormatting>
  <conditionalFormatting sqref="B7:B25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2021-09-18T06:11:53Z</dcterms:modified>
</cp:coreProperties>
</file>